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5868\"/>
    </mc:Choice>
  </mc:AlternateContent>
  <xr:revisionPtr revIDLastSave="0" documentId="13_ncr:1_{10A5672D-E2C1-4212-B1B7-C90A373BC90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4" i="1" l="1"/>
  <c r="I13" i="1"/>
  <c r="I16" i="1" l="1"/>
  <c r="I17" i="1" l="1"/>
  <c r="I15" i="1"/>
  <c r="I19" i="1" l="1"/>
  <c r="I18" i="1"/>
  <c r="I20" i="1" l="1"/>
  <c r="I21" i="1" l="1"/>
  <c r="I23" i="1" s="1"/>
  <c r="I24" i="1" s="1"/>
</calcChain>
</file>

<file path=xl/sharedStrings.xml><?xml version="1.0" encoding="utf-8"?>
<sst xmlns="http://schemas.openxmlformats.org/spreadsheetml/2006/main" count="37" uniqueCount="37">
  <si>
    <t>Найменування</t>
  </si>
  <si>
    <t>Загальновиробничі витрати</t>
  </si>
  <si>
    <t>Адміністративні витрати</t>
  </si>
  <si>
    <t>Рентабельність</t>
  </si>
  <si>
    <t>№ з/п</t>
  </si>
  <si>
    <t>Всього без ПДВ</t>
  </si>
  <si>
    <t>ПДВ</t>
  </si>
  <si>
    <t>Прямі витрати на оплату праці</t>
  </si>
  <si>
    <t>1.</t>
  </si>
  <si>
    <t>2.</t>
  </si>
  <si>
    <t>3.</t>
  </si>
  <si>
    <t>4.</t>
  </si>
  <si>
    <t>Всього вартість з ПДВ</t>
  </si>
  <si>
    <t>5.</t>
  </si>
  <si>
    <t>Прямі витрати разом</t>
  </si>
  <si>
    <t>Повна собівартість</t>
  </si>
  <si>
    <t>Виїзд на місце (автомобіль Volkswagen Caddy )</t>
  </si>
  <si>
    <t>1.1.</t>
  </si>
  <si>
    <t>1.2.</t>
  </si>
  <si>
    <t>1.3.</t>
  </si>
  <si>
    <t>Нарахування ЄСВ 22 %</t>
  </si>
  <si>
    <t>Приймання та реєстрація заявки замовника, оформлення платіжного документа, взяття на облік/перевірка особистого рахунка</t>
  </si>
  <si>
    <t>Обстеження вузла обліку, перевірка документів, виконання робіт, складання акта</t>
  </si>
  <si>
    <t>Професія / одиниця вимір.</t>
  </si>
  <si>
    <t xml:space="preserve">Норма часу  </t>
  </si>
  <si>
    <t>маш/год</t>
  </si>
  <si>
    <t>контролер/ люд/год</t>
  </si>
  <si>
    <t>начальник відділу збуту/ люд/год</t>
  </si>
  <si>
    <t>всього, грн.</t>
  </si>
  <si>
    <t>Вартість</t>
  </si>
  <si>
    <t>за одиницю, грн.</t>
  </si>
  <si>
    <t>Розрахунок
вартості видачі технічних умов для встановлення засобу обліку холодної води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</si>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</sst>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view="pageLayout" zoomScaleNormal="100" workbookViewId="0">
      <selection activeCell="B28" sqref="B28:I28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10" ht="26.25" customHeight="1" x14ac:dyDescent="0.25">
      <c r="A1" s="49"/>
      <c r="B1" s="49"/>
      <c r="C1" s="49"/>
      <c r="D1" s="49"/>
      <c r="E1" s="22"/>
      <c r="F1" s="60" t="s">
        <v>32</v>
      </c>
      <c r="G1" s="60"/>
      <c r="H1" s="60"/>
      <c r="I1" s="60"/>
      <c r="J1" s="1"/>
    </row>
    <row r="2" spans="1:10" x14ac:dyDescent="0.25">
      <c r="A2" s="49"/>
      <c r="B2" s="49"/>
      <c r="C2" s="49"/>
      <c r="D2" s="49"/>
      <c r="E2" s="22"/>
      <c r="F2" s="60" t="s">
        <v>33</v>
      </c>
      <c r="G2" s="60"/>
      <c r="H2" s="60"/>
      <c r="I2" s="60"/>
    </row>
    <row r="3" spans="1:10" x14ac:dyDescent="0.25">
      <c r="A3" s="49"/>
      <c r="B3" s="49"/>
      <c r="C3" s="49"/>
      <c r="D3" s="49"/>
      <c r="E3" s="22"/>
      <c r="F3" s="60" t="s">
        <v>34</v>
      </c>
      <c r="G3" s="60"/>
      <c r="H3" s="60"/>
      <c r="I3" s="60"/>
    </row>
    <row r="4" spans="1:10" x14ac:dyDescent="0.25">
      <c r="A4" s="49"/>
      <c r="B4" s="49"/>
      <c r="C4" s="49"/>
      <c r="D4" s="49"/>
      <c r="E4" s="22"/>
      <c r="F4" s="49"/>
      <c r="G4" s="49"/>
      <c r="H4" s="49"/>
      <c r="I4" s="49"/>
    </row>
    <row r="6" spans="1:10" s="21" customFormat="1" ht="29.25" customHeight="1" x14ac:dyDescent="0.25">
      <c r="A6" s="4"/>
    </row>
    <row r="8" spans="1:10" ht="38.25" customHeight="1" x14ac:dyDescent="0.25">
      <c r="A8" s="50" t="s">
        <v>31</v>
      </c>
      <c r="B8" s="50"/>
      <c r="C8" s="50"/>
      <c r="D8" s="50"/>
      <c r="E8" s="50"/>
      <c r="F8" s="50"/>
      <c r="G8" s="50"/>
      <c r="H8" s="50"/>
      <c r="I8" s="50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</row>
    <row r="10" spans="1:10" s="1" customFormat="1" ht="23.25" customHeight="1" x14ac:dyDescent="0.25">
      <c r="A10" s="51" t="s">
        <v>4</v>
      </c>
      <c r="B10" s="53" t="s">
        <v>0</v>
      </c>
      <c r="C10" s="54"/>
      <c r="D10" s="54"/>
      <c r="E10" s="55"/>
      <c r="F10" s="51" t="s">
        <v>23</v>
      </c>
      <c r="G10" s="59" t="s">
        <v>24</v>
      </c>
      <c r="H10" s="47" t="s">
        <v>29</v>
      </c>
      <c r="I10" s="43"/>
    </row>
    <row r="11" spans="1:10" s="1" customFormat="1" ht="36.75" customHeight="1" x14ac:dyDescent="0.25">
      <c r="A11" s="52"/>
      <c r="B11" s="56"/>
      <c r="C11" s="57"/>
      <c r="D11" s="57"/>
      <c r="E11" s="58"/>
      <c r="F11" s="52"/>
      <c r="G11" s="59"/>
      <c r="H11" s="23" t="s">
        <v>30</v>
      </c>
      <c r="I11" s="23" t="s">
        <v>28</v>
      </c>
    </row>
    <row r="12" spans="1:10" s="1" customFormat="1" ht="16.5" customHeight="1" x14ac:dyDescent="0.25">
      <c r="A12" s="5" t="s">
        <v>8</v>
      </c>
      <c r="B12" s="35" t="s">
        <v>7</v>
      </c>
      <c r="C12" s="36"/>
      <c r="D12" s="36"/>
      <c r="E12" s="37"/>
      <c r="F12" s="35"/>
      <c r="G12" s="36"/>
      <c r="H12" s="37"/>
      <c r="I12" s="26">
        <v>52.89</v>
      </c>
    </row>
    <row r="13" spans="1:10" s="1" customFormat="1" ht="51.75" customHeight="1" x14ac:dyDescent="0.25">
      <c r="A13" s="5" t="s">
        <v>17</v>
      </c>
      <c r="B13" s="38" t="s">
        <v>21</v>
      </c>
      <c r="C13" s="39"/>
      <c r="D13" s="39"/>
      <c r="E13" s="40"/>
      <c r="F13" s="6" t="s">
        <v>27</v>
      </c>
      <c r="G13" s="27">
        <v>0.2</v>
      </c>
      <c r="H13" s="27">
        <v>83.23</v>
      </c>
      <c r="I13" s="28">
        <f>G13*H13</f>
        <v>16.646000000000001</v>
      </c>
    </row>
    <row r="14" spans="1:10" s="1" customFormat="1" ht="29.25" customHeight="1" x14ac:dyDescent="0.25">
      <c r="A14" s="5" t="s">
        <v>18</v>
      </c>
      <c r="B14" s="38" t="s">
        <v>22</v>
      </c>
      <c r="C14" s="39"/>
      <c r="D14" s="39"/>
      <c r="E14" s="40"/>
      <c r="F14" s="29" t="s">
        <v>26</v>
      </c>
      <c r="G14" s="30">
        <v>0.5</v>
      </c>
      <c r="H14" s="30">
        <v>53.4</v>
      </c>
      <c r="I14" s="28">
        <f>G14*H14</f>
        <v>26.7</v>
      </c>
    </row>
    <row r="15" spans="1:10" s="1" customFormat="1" ht="15" customHeight="1" x14ac:dyDescent="0.25">
      <c r="A15" s="5" t="s">
        <v>19</v>
      </c>
      <c r="B15" s="38" t="s">
        <v>20</v>
      </c>
      <c r="C15" s="39"/>
      <c r="D15" s="39"/>
      <c r="E15" s="40"/>
      <c r="F15" s="38"/>
      <c r="G15" s="39"/>
      <c r="H15" s="40"/>
      <c r="I15" s="31">
        <f>(I13+I14)*0.22</f>
        <v>9.5361200000000004</v>
      </c>
    </row>
    <row r="16" spans="1:10" s="1" customFormat="1" ht="15" customHeight="1" x14ac:dyDescent="0.25">
      <c r="A16" s="17" t="s">
        <v>9</v>
      </c>
      <c r="B16" s="35" t="s">
        <v>16</v>
      </c>
      <c r="C16" s="36"/>
      <c r="D16" s="36"/>
      <c r="E16" s="37"/>
      <c r="F16" s="24" t="s">
        <v>25</v>
      </c>
      <c r="G16" s="25">
        <v>0.2</v>
      </c>
      <c r="H16" s="25">
        <v>236.36</v>
      </c>
      <c r="I16" s="26">
        <f>G16*H16</f>
        <v>47.272000000000006</v>
      </c>
    </row>
    <row r="17" spans="1:9" s="1" customFormat="1" ht="15" customHeight="1" x14ac:dyDescent="0.25">
      <c r="A17" s="17" t="s">
        <v>10</v>
      </c>
      <c r="B17" s="35" t="s">
        <v>14</v>
      </c>
      <c r="C17" s="36"/>
      <c r="D17" s="36"/>
      <c r="E17" s="37"/>
      <c r="F17" s="35"/>
      <c r="G17" s="36"/>
      <c r="H17" s="37"/>
      <c r="I17" s="18">
        <f>I12+I16</f>
        <v>100.16200000000001</v>
      </c>
    </row>
    <row r="18" spans="1:9" s="20" customFormat="1" ht="15" customHeight="1" x14ac:dyDescent="0.25">
      <c r="A18" s="6"/>
      <c r="B18" s="38" t="s">
        <v>1</v>
      </c>
      <c r="C18" s="39"/>
      <c r="D18" s="39"/>
      <c r="E18" s="40"/>
      <c r="F18" s="48">
        <v>0.05</v>
      </c>
      <c r="G18" s="39"/>
      <c r="H18" s="40"/>
      <c r="I18" s="15">
        <f>F18*I17</f>
        <v>5.0081000000000007</v>
      </c>
    </row>
    <row r="19" spans="1:9" s="20" customFormat="1" ht="15" customHeight="1" x14ac:dyDescent="0.25">
      <c r="A19" s="6"/>
      <c r="B19" s="38" t="s">
        <v>2</v>
      </c>
      <c r="C19" s="39"/>
      <c r="D19" s="39"/>
      <c r="E19" s="40"/>
      <c r="F19" s="48">
        <v>0.1</v>
      </c>
      <c r="G19" s="39"/>
      <c r="H19" s="40"/>
      <c r="I19" s="15">
        <f>F19*I17</f>
        <v>10.016200000000001</v>
      </c>
    </row>
    <row r="20" spans="1:9" s="1" customFormat="1" x14ac:dyDescent="0.25">
      <c r="A20" s="17" t="s">
        <v>11</v>
      </c>
      <c r="B20" s="35" t="s">
        <v>15</v>
      </c>
      <c r="C20" s="36"/>
      <c r="D20" s="36"/>
      <c r="E20" s="37"/>
      <c r="F20" s="35"/>
      <c r="G20" s="36"/>
      <c r="H20" s="37"/>
      <c r="I20" s="18">
        <f>I19+I18+I17</f>
        <v>115.1863</v>
      </c>
    </row>
    <row r="21" spans="1:9" s="20" customFormat="1" ht="15" customHeight="1" x14ac:dyDescent="0.25">
      <c r="A21" s="6"/>
      <c r="B21" s="38" t="s">
        <v>3</v>
      </c>
      <c r="C21" s="39"/>
      <c r="D21" s="39"/>
      <c r="E21" s="40"/>
      <c r="F21" s="48">
        <v>0.1</v>
      </c>
      <c r="G21" s="39"/>
      <c r="H21" s="40"/>
      <c r="I21" s="15">
        <f>F21*I20</f>
        <v>11.518630000000002</v>
      </c>
    </row>
    <row r="22" spans="1:9" s="1" customFormat="1" ht="15" customHeight="1" x14ac:dyDescent="0.25">
      <c r="A22" s="19" t="s">
        <v>13</v>
      </c>
      <c r="B22" s="32" t="s">
        <v>5</v>
      </c>
      <c r="C22" s="33"/>
      <c r="D22" s="33"/>
      <c r="E22" s="34"/>
      <c r="F22" s="44"/>
      <c r="G22" s="45"/>
      <c r="H22" s="46"/>
      <c r="I22" s="16">
        <v>126.71</v>
      </c>
    </row>
    <row r="23" spans="1:9" s="1" customFormat="1" x14ac:dyDescent="0.25">
      <c r="A23" s="5"/>
      <c r="B23" s="47" t="s">
        <v>6</v>
      </c>
      <c r="C23" s="42"/>
      <c r="D23" s="42"/>
      <c r="E23" s="43"/>
      <c r="F23" s="41">
        <v>0.2</v>
      </c>
      <c r="G23" s="42"/>
      <c r="H23" s="43"/>
      <c r="I23" s="14">
        <f>I22*F23</f>
        <v>25.341999999999999</v>
      </c>
    </row>
    <row r="24" spans="1:9" s="1" customFormat="1" ht="30" customHeight="1" x14ac:dyDescent="0.25">
      <c r="A24" s="5"/>
      <c r="B24" s="32" t="s">
        <v>12</v>
      </c>
      <c r="C24" s="33"/>
      <c r="D24" s="33"/>
      <c r="E24" s="34"/>
      <c r="F24" s="32"/>
      <c r="G24" s="33"/>
      <c r="H24" s="34"/>
      <c r="I24" s="16">
        <f>I22+I23</f>
        <v>152.05199999999999</v>
      </c>
    </row>
    <row r="25" spans="1:9" s="1" customFormat="1" x14ac:dyDescent="0.25">
      <c r="A25" s="7"/>
      <c r="B25" s="8"/>
      <c r="C25" s="7"/>
      <c r="D25" s="7"/>
      <c r="E25" s="7"/>
      <c r="F25" s="7"/>
      <c r="G25" s="7"/>
      <c r="H25" s="7"/>
      <c r="I25" s="9"/>
    </row>
    <row r="26" spans="1:9" s="1" customFormat="1" x14ac:dyDescent="0.25">
      <c r="A26" s="10"/>
      <c r="B26" s="11"/>
      <c r="C26" s="11"/>
      <c r="D26" s="11"/>
      <c r="E26" s="11"/>
      <c r="F26" s="11"/>
      <c r="G26" s="11"/>
      <c r="H26" s="11"/>
      <c r="I26" s="11"/>
    </row>
    <row r="27" spans="1:9" ht="17.25" customHeight="1" x14ac:dyDescent="0.25">
      <c r="A27" s="12"/>
      <c r="B27" s="13"/>
      <c r="C27" s="13"/>
      <c r="D27" s="13"/>
      <c r="E27" s="13"/>
      <c r="F27" s="13"/>
      <c r="G27" s="13"/>
      <c r="H27" s="13"/>
      <c r="I27" s="13"/>
    </row>
    <row r="28" spans="1:9" x14ac:dyDescent="0.25">
      <c r="A28" s="12"/>
      <c r="B28" s="21" t="s">
        <v>35</v>
      </c>
      <c r="C28" s="21"/>
      <c r="D28" s="21"/>
      <c r="E28" s="21"/>
      <c r="F28" s="21"/>
      <c r="G28" s="21"/>
      <c r="H28" s="21" t="s">
        <v>36</v>
      </c>
      <c r="I28" s="21"/>
    </row>
  </sheetData>
  <mergeCells count="37">
    <mergeCell ref="B13:E13"/>
    <mergeCell ref="B12:E12"/>
    <mergeCell ref="F12:H12"/>
    <mergeCell ref="A8:I8"/>
    <mergeCell ref="A10:A11"/>
    <mergeCell ref="B10:E11"/>
    <mergeCell ref="F10:F11"/>
    <mergeCell ref="G10:G11"/>
    <mergeCell ref="H10:I10"/>
    <mergeCell ref="F1:I1"/>
    <mergeCell ref="F2:I2"/>
    <mergeCell ref="F3:I3"/>
    <mergeCell ref="F4:I4"/>
    <mergeCell ref="A1:D1"/>
    <mergeCell ref="A2:D2"/>
    <mergeCell ref="A3:D3"/>
    <mergeCell ref="A4:D4"/>
    <mergeCell ref="B14:E14"/>
    <mergeCell ref="B15:E15"/>
    <mergeCell ref="B16:E16"/>
    <mergeCell ref="F15:H15"/>
    <mergeCell ref="B21:E21"/>
    <mergeCell ref="F17:H17"/>
    <mergeCell ref="B20:E20"/>
    <mergeCell ref="F18:H18"/>
    <mergeCell ref="F19:H19"/>
    <mergeCell ref="F20:H20"/>
    <mergeCell ref="F21:H21"/>
    <mergeCell ref="B24:E24"/>
    <mergeCell ref="B17:E17"/>
    <mergeCell ref="B18:E18"/>
    <mergeCell ref="B19:E19"/>
    <mergeCell ref="F24:H24"/>
    <mergeCell ref="F23:H23"/>
    <mergeCell ref="B22:E22"/>
    <mergeCell ref="F22:H22"/>
    <mergeCell ref="B23:E23"/>
  </mergeCells>
  <pageMargins left="0.90625" right="0.5520833333333333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2023-07-27T13:13:57Z</cp:lastPrinted>
  <dcterms:created xsi:type="dcterms:W3CDTF">2023-04-12T06:20:48Z</dcterms:created>
  <dcterms:modified xsi:type="dcterms:W3CDTF">2023-07-27T13:14:01Z</dcterms:modified>
</cp:coreProperties>
</file>